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شكل جدول المتغيرين الاثنين" sheetId="2" r:id="rId1"/>
    <sheet name="مثال القرض العقارى" sheetId="3" r:id="rId2"/>
    <sheet name="مثال مبيعات التعادل" sheetId="1" r:id="rId3"/>
  </sheets>
  <calcPr calcId="152511"/>
</workbook>
</file>

<file path=xl/calcChain.xml><?xml version="1.0" encoding="utf-8"?>
<calcChain xmlns="http://schemas.openxmlformats.org/spreadsheetml/2006/main">
  <c r="C10" i="1" l="1"/>
  <c r="E17" i="1" l="1"/>
  <c r="E7" i="1" l="1"/>
  <c r="F5" i="1"/>
  <c r="C8" i="1"/>
  <c r="C9" i="1" s="1"/>
  <c r="F6" i="1" l="1"/>
  <c r="C11" i="1"/>
  <c r="C12" i="1" s="1"/>
  <c r="F16" i="1" s="1"/>
  <c r="C11" i="3"/>
  <c r="M7" i="3" l="1"/>
  <c r="N7" i="3"/>
  <c r="O7" i="3"/>
  <c r="P7" i="3"/>
  <c r="M8" i="3"/>
  <c r="N8" i="3"/>
  <c r="O8" i="3"/>
  <c r="P8" i="3"/>
  <c r="M9" i="3"/>
  <c r="N9" i="3"/>
  <c r="O9" i="3"/>
  <c r="P9" i="3"/>
  <c r="M10" i="3"/>
  <c r="N10" i="3"/>
  <c r="O10" i="3"/>
  <c r="P10" i="3"/>
  <c r="M11" i="3"/>
  <c r="N11" i="3"/>
  <c r="O11" i="3"/>
  <c r="P11" i="3"/>
  <c r="M12" i="3"/>
  <c r="N12" i="3"/>
  <c r="O12" i="3"/>
  <c r="P12" i="3"/>
  <c r="M13" i="3"/>
  <c r="N13" i="3"/>
  <c r="O13" i="3"/>
  <c r="P13" i="3"/>
  <c r="M14" i="3"/>
  <c r="N14" i="3"/>
  <c r="O14" i="3"/>
  <c r="P14" i="3"/>
  <c r="N6" i="3"/>
  <c r="O6" i="3"/>
  <c r="P6" i="3"/>
  <c r="M6" i="3"/>
  <c r="N5" i="3"/>
  <c r="O5" i="3"/>
  <c r="P5" i="3"/>
  <c r="M5" i="3"/>
  <c r="L7" i="3"/>
  <c r="L8" i="3"/>
  <c r="L9" i="3"/>
  <c r="L10" i="3"/>
  <c r="L11" i="3"/>
  <c r="L12" i="3"/>
  <c r="L13" i="3"/>
  <c r="L14" i="3"/>
  <c r="L6" i="3"/>
  <c r="C12" i="3"/>
  <c r="C13" i="3" l="1"/>
  <c r="F5" i="3" l="1"/>
  <c r="L5" i="3"/>
  <c r="C14" i="3"/>
</calcChain>
</file>

<file path=xl/comments1.xml><?xml version="1.0" encoding="utf-8"?>
<comments xmlns="http://schemas.openxmlformats.org/spreadsheetml/2006/main">
  <authors>
    <author>الكاتب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 xml:space="preserve"> 360 شهر 
/ 
12 شهر 
= 
30 سنه</t>
        </r>
      </text>
    </comment>
  </commentList>
</comments>
</file>

<file path=xl/sharedStrings.xml><?xml version="1.0" encoding="utf-8"?>
<sst xmlns="http://schemas.openxmlformats.org/spreadsheetml/2006/main" count="73" uniqueCount="60">
  <si>
    <t>ادخال يدوى 1</t>
  </si>
  <si>
    <t>ادخال يدوى 2</t>
  </si>
  <si>
    <t>ادخال يدوى 3</t>
  </si>
  <si>
    <t>ادخال يدوى 4</t>
  </si>
  <si>
    <t>ادخال يدوى 5</t>
  </si>
  <si>
    <t>ادخال يدوى 6</t>
  </si>
  <si>
    <t>ادخال يدوى 7</t>
  </si>
  <si>
    <t>ادخال يدوى 8</t>
  </si>
  <si>
    <t>ادخال يدوى 9</t>
  </si>
  <si>
    <t>ادخال يدوى 10</t>
  </si>
  <si>
    <t>ادخالات مختلفه</t>
  </si>
  <si>
    <t>هنا توضيه الصيغة او مرجع خليه</t>
  </si>
  <si>
    <t xml:space="preserve"> القرض العقارى</t>
  </si>
  <si>
    <t>خلايا الادخال</t>
  </si>
  <si>
    <t>مبلغ القرض</t>
  </si>
  <si>
    <t>الدفع الشهريه</t>
  </si>
  <si>
    <t>اجمالى الدفعات</t>
  </si>
  <si>
    <t>مجموع الفوائد</t>
  </si>
  <si>
    <t>التعليق على تحليل ماذا - لو ؟ كما في مثال القرض العقارى</t>
  </si>
  <si>
    <t>سعر الشراء</t>
  </si>
  <si>
    <t>الدفعه الأولى او المقدم</t>
  </si>
  <si>
    <t>معدل الفائده</t>
  </si>
  <si>
    <t>مدة القرض (اشهر)</t>
  </si>
  <si>
    <t>خلايا النتائج</t>
  </si>
  <si>
    <t>يمكنك ادخال المعطيات في خلايا الادخال ومشاهدة النتائج في جدول خلايا النتائج بتغيير خلايا الادخال في كل مره</t>
  </si>
  <si>
    <t>شرح مختصر عن معادلات خلايا النتائج</t>
  </si>
  <si>
    <t>الصيغه</t>
  </si>
  <si>
    <t>ملاحظات</t>
  </si>
  <si>
    <t>مبلغ القرض = سعر الشراء -(1- نسبة % المقدم او الدفعه الأولى او العربون)</t>
  </si>
  <si>
    <t xml:space="preserve"> =C5*(1-C6)</t>
  </si>
  <si>
    <t>الدفعه الشهريه= باستخدم دالة PMT لحساب دفعة القرض بناء على الفائده والفتره</t>
  </si>
  <si>
    <t xml:space="preserve"> =PMT(C8/12;C7;-C11)</t>
  </si>
  <si>
    <t xml:space="preserve"> معدل الفائده يتم تحويله الى معدل شهرى بالقسمه /12 لان مدة القرض بالشهر</t>
  </si>
  <si>
    <t>اجمالى الدفعات =الدفعه الشهريه * مدة القرض بالاشهر</t>
  </si>
  <si>
    <t xml:space="preserve"> =C12*C7</t>
  </si>
  <si>
    <t>مجموع الفوائد = اجمالى الدفعات - مبلغ القرض</t>
  </si>
  <si>
    <t xml:space="preserve"> =C13-C11</t>
  </si>
  <si>
    <t xml:space="preserve"> =$C$5</t>
  </si>
  <si>
    <t xml:space="preserve"> =$C$12</t>
  </si>
  <si>
    <t xml:space="preserve"> =$C$13</t>
  </si>
  <si>
    <t xml:space="preserve"> =$C$14</t>
  </si>
  <si>
    <t>الفائده</t>
  </si>
  <si>
    <t>تحليل ماذا لو ؟ جدول البيانات ذات المتغيرين الاثنين او الادخالين الاثنين</t>
  </si>
  <si>
    <t>سعر بيع الوحده</t>
  </si>
  <si>
    <t>التكلفة المتغيره للوحده</t>
  </si>
  <si>
    <t>التكاليف الثابته</t>
  </si>
  <si>
    <t>هامش المساهمه للوحده</t>
  </si>
  <si>
    <t>نسبة هامش المساهمه</t>
  </si>
  <si>
    <t>مبيعات التعادل بالقيم</t>
  </si>
  <si>
    <t>مبيعات التعادل بالوحدات</t>
  </si>
  <si>
    <t>صافى الربح</t>
  </si>
  <si>
    <t>لتفاصيل اكتر عن تحليل التعادل اتبع هذا الرابط</t>
  </si>
  <si>
    <t>ماذا لوكان سعر بيع الوحده 100 او 105 او 110 او 120</t>
  </si>
  <si>
    <t>وكانت التكلفة المتغيره للوحده 90 او 91 او 92 او 95  على التوالي</t>
  </si>
  <si>
    <t>فماهى مبيعات التعادل عند كل مستوى من هذه المستويات؟</t>
  </si>
  <si>
    <t>المبيعات</t>
  </si>
  <si>
    <t>اضغط هنا</t>
  </si>
  <si>
    <t xml:space="preserve">ماذا لوكانت المبيعات 10000 او 120000.....الخ </t>
  </si>
  <si>
    <t>وكانت المصروفات الثابته 10000 او 11000 او 9000 الخ</t>
  </si>
  <si>
    <t>فماهى الأرباح الناتجه عند كل مستوى من هذه المستويات؟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</si>
</sst>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&quot;$&quot;#,##0_);[Red]\(&quot;$&quot;#,##0\)"/>
    <numFmt numFmtId="166" formatCode="_-* #,##0_-;_-* #,##0\-;_-* &quot;-&quot;??_-;_-@_-"/>
    <numFmt numFmtId="169" formatCode="#,##0_ ;\-#,##0\ "/>
    <numFmt numFmtId="170" formatCode="#,##0;[Red]#,##0"/>
  </numFmts>
  <fonts count="28" x14ac:knownFonts="1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Segoe UI"/>
      <family val="2"/>
    </font>
    <font>
      <b/>
      <sz val="10"/>
      <name val="Segoe UI"/>
      <family val="2"/>
    </font>
    <font>
      <sz val="11"/>
      <color theme="1"/>
      <name val="Arial"/>
      <family val="2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9"/>
      <color theme="0"/>
      <name val="Segoe UI"/>
      <family val="2"/>
    </font>
    <font>
      <b/>
      <sz val="16"/>
      <color theme="0"/>
      <name val="PT Bold Heading"/>
      <charset val="178"/>
    </font>
    <font>
      <b/>
      <sz val="11"/>
      <color theme="0"/>
      <name val="Segoe UI"/>
      <family val="2"/>
    </font>
    <font>
      <b/>
      <i/>
      <sz val="10"/>
      <name val="Arial"/>
      <family val="2"/>
    </font>
    <font>
      <sz val="14"/>
      <color theme="1"/>
      <name val="PT Bold Heading"/>
      <charset val="178"/>
    </font>
    <font>
      <b/>
      <sz val="11"/>
      <color theme="1"/>
      <name val="Segoe UI"/>
      <family val="2"/>
    </font>
    <font>
      <b/>
      <sz val="11"/>
      <color theme="0"/>
      <name val="Arial"/>
      <family val="2"/>
      <scheme val="minor"/>
    </font>
    <font>
      <b/>
      <sz val="18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9"/>
      <color indexed="81"/>
      <name val="Tahoma"/>
      <family val="2"/>
    </font>
    <font>
      <b/>
      <i/>
      <sz val="16"/>
      <name val="Arial"/>
      <family val="2"/>
    </font>
    <font>
      <b/>
      <sz val="12"/>
      <color theme="1"/>
      <name val="Segoe UI Semibold"/>
      <family val="2"/>
    </font>
    <font>
      <b/>
      <sz val="11"/>
      <name val="Segoe UI Semibold"/>
      <family val="2"/>
    </font>
    <font>
      <sz val="11"/>
      <color theme="1"/>
      <name val="Segoe UI Semibold"/>
      <family val="2"/>
    </font>
    <font>
      <b/>
      <sz val="11"/>
      <color theme="1"/>
      <name val="Segoe UI Semibold"/>
      <family val="2"/>
    </font>
    <font>
      <u/>
      <sz val="11"/>
      <color theme="10"/>
      <name val="Arial"/>
      <family val="2"/>
      <scheme val="minor"/>
    </font>
    <font>
      <sz val="10"/>
      <color theme="1"/>
      <name val="Arial"/>
      <family val="2"/>
      <scheme val="minor"/>
    </font>
    <font>
      <u/>
      <sz val="14"/>
      <color theme="1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hair">
        <color rgb="FFFF0000"/>
      </bottom>
      <diagonal/>
    </border>
    <border>
      <left/>
      <right/>
      <top style="medium">
        <color rgb="FFFF0000"/>
      </top>
      <bottom style="hair">
        <color rgb="FFFF0000"/>
      </bottom>
      <diagonal/>
    </border>
    <border>
      <left/>
      <right style="medium">
        <color rgb="FFFF0000"/>
      </right>
      <top style="medium">
        <color rgb="FFFF0000"/>
      </top>
      <bottom style="hair">
        <color rgb="FFFF0000"/>
      </bottom>
      <diagonal/>
    </border>
    <border>
      <left style="medium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medium">
        <color rgb="FFFF0000"/>
      </right>
      <top style="hair">
        <color rgb="FFFF0000"/>
      </top>
      <bottom style="hair">
        <color rgb="FFFF0000"/>
      </bottom>
      <diagonal/>
    </border>
    <border>
      <left style="medium">
        <color rgb="FFFF0000"/>
      </left>
      <right/>
      <top style="hair">
        <color rgb="FFFF0000"/>
      </top>
      <bottom style="medium">
        <color rgb="FFFF0000"/>
      </bottom>
      <diagonal/>
    </border>
    <border>
      <left/>
      <right/>
      <top style="hair">
        <color rgb="FFFF0000"/>
      </top>
      <bottom style="medium">
        <color rgb="FFFF0000"/>
      </bottom>
      <diagonal/>
    </border>
    <border>
      <left/>
      <right style="medium">
        <color rgb="FFFF0000"/>
      </right>
      <top style="hair">
        <color rgb="FFFF0000"/>
      </top>
      <bottom style="medium">
        <color rgb="FFFF0000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5" borderId="2" applyNumberFormat="0" applyAlignment="0" applyProtection="0"/>
    <xf numFmtId="0" fontId="7" fillId="6" borderId="2" applyNumberFormat="0" applyAlignment="0" applyProtection="0"/>
    <xf numFmtId="0" fontId="25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3" fillId="9" borderId="1" xfId="0" applyFont="1" applyFill="1" applyBorder="1"/>
    <xf numFmtId="0" fontId="0" fillId="0" borderId="0" xfId="0" applyBorder="1" applyAlignment="1">
      <alignment horizontal="right"/>
    </xf>
    <xf numFmtId="0" fontId="11" fillId="10" borderId="0" xfId="0" applyFont="1" applyFill="1" applyAlignment="1">
      <alignment horizontal="center" vertical="center"/>
    </xf>
    <xf numFmtId="0" fontId="13" fillId="0" borderId="3" xfId="0" applyFont="1" applyBorder="1" applyAlignment="1">
      <alignment horizontal="right"/>
    </xf>
    <xf numFmtId="0" fontId="0" fillId="0" borderId="3" xfId="0" applyBorder="1"/>
    <xf numFmtId="164" fontId="14" fillId="7" borderId="3" xfId="0" applyNumberFormat="1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2" fillId="0" borderId="0" xfId="0" applyFont="1" applyFill="1" applyAlignment="1">
      <alignment vertical="center"/>
    </xf>
    <xf numFmtId="0" fontId="17" fillId="7" borderId="6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3" fillId="10" borderId="3" xfId="0" applyFont="1" applyFill="1" applyBorder="1" applyAlignment="1">
      <alignment horizontal="right"/>
    </xf>
    <xf numFmtId="0" fontId="0" fillId="10" borderId="5" xfId="0" applyFill="1" applyBorder="1"/>
    <xf numFmtId="0" fontId="0" fillId="10" borderId="6" xfId="0" applyFill="1" applyBorder="1"/>
    <xf numFmtId="0" fontId="2" fillId="10" borderId="3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right"/>
    </xf>
    <xf numFmtId="0" fontId="2" fillId="10" borderId="7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right"/>
    </xf>
    <xf numFmtId="0" fontId="0" fillId="0" borderId="7" xfId="0" applyBorder="1"/>
    <xf numFmtId="0" fontId="18" fillId="0" borderId="0" xfId="0" applyFont="1" applyAlignment="1">
      <alignment horizontal="center"/>
    </xf>
    <xf numFmtId="166" fontId="14" fillId="7" borderId="3" xfId="1" applyNumberFormat="1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0" fontId="14" fillId="7" borderId="3" xfId="2" applyNumberFormat="1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9" fontId="1" fillId="12" borderId="2" xfId="3" applyNumberFormat="1" applyFont="1" applyFill="1" applyAlignment="1">
      <alignment horizontal="center"/>
    </xf>
    <xf numFmtId="0" fontId="1" fillId="12" borderId="2" xfId="3" applyFont="1" applyFill="1" applyAlignment="1">
      <alignment horizontal="center"/>
    </xf>
    <xf numFmtId="10" fontId="1" fillId="12" borderId="2" xfId="3" applyNumberFormat="1" applyFont="1" applyFill="1" applyAlignment="1">
      <alignment horizontal="center"/>
    </xf>
    <xf numFmtId="0" fontId="13" fillId="12" borderId="0" xfId="0" applyFont="1" applyFill="1" applyBorder="1" applyAlignment="1">
      <alignment horizontal="right"/>
    </xf>
    <xf numFmtId="0" fontId="0" fillId="12" borderId="0" xfId="0" applyFill="1"/>
    <xf numFmtId="0" fontId="21" fillId="14" borderId="3" xfId="0" applyFont="1" applyFill="1" applyBorder="1" applyAlignment="1">
      <alignment horizontal="center"/>
    </xf>
    <xf numFmtId="9" fontId="21" fillId="14" borderId="3" xfId="2" applyFont="1" applyFill="1" applyBorder="1" applyAlignment="1">
      <alignment horizontal="center"/>
    </xf>
    <xf numFmtId="0" fontId="21" fillId="15" borderId="3" xfId="0" applyFont="1" applyFill="1" applyBorder="1"/>
    <xf numFmtId="0" fontId="21" fillId="15" borderId="0" xfId="0" applyFont="1" applyFill="1" applyBorder="1"/>
    <xf numFmtId="0" fontId="0" fillId="15" borderId="0" xfId="0" applyFill="1"/>
    <xf numFmtId="0" fontId="17" fillId="7" borderId="0" xfId="0" applyFont="1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4" fillId="15" borderId="0" xfId="0" applyFont="1" applyFill="1"/>
    <xf numFmtId="0" fontId="0" fillId="4" borderId="0" xfId="0" applyFill="1" applyAlignment="1">
      <alignment vertical="center" textRotation="90" wrapText="1"/>
    </xf>
    <xf numFmtId="0" fontId="0" fillId="3" borderId="0" xfId="0" applyFill="1" applyAlignment="1">
      <alignment vertical="center" textRotation="90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20" fillId="12" borderId="8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textRotation="90"/>
    </xf>
    <xf numFmtId="0" fontId="10" fillId="8" borderId="3" xfId="0" applyFont="1" applyFill="1" applyBorder="1" applyAlignment="1">
      <alignment horizontal="center"/>
    </xf>
    <xf numFmtId="0" fontId="22" fillId="13" borderId="3" xfId="0" applyFont="1" applyFill="1" applyBorder="1" applyAlignment="1">
      <alignment horizontal="center"/>
    </xf>
    <xf numFmtId="0" fontId="21" fillId="13" borderId="3" xfId="0" applyFont="1" applyFill="1" applyBorder="1" applyAlignment="1">
      <alignment horizontal="center"/>
    </xf>
    <xf numFmtId="0" fontId="0" fillId="3" borderId="0" xfId="0" applyFill="1" applyAlignment="1">
      <alignment horizontal="center" vertical="center" textRotation="90" wrapText="1"/>
    </xf>
    <xf numFmtId="0" fontId="26" fillId="3" borderId="0" xfId="0" applyFont="1" applyFill="1" applyAlignment="1">
      <alignment horizontal="center" textRotation="90"/>
    </xf>
    <xf numFmtId="0" fontId="23" fillId="2" borderId="0" xfId="0" applyFont="1" applyFill="1" applyAlignment="1">
      <alignment horizontal="center"/>
    </xf>
    <xf numFmtId="0" fontId="27" fillId="3" borderId="0" xfId="5" applyFont="1" applyFill="1" applyBorder="1" applyAlignment="1">
      <alignment horizontal="center"/>
    </xf>
    <xf numFmtId="169" fontId="1" fillId="12" borderId="2" xfId="3" applyNumberFormat="1" applyFont="1" applyFill="1" applyAlignment="1">
      <alignment horizontal="center"/>
    </xf>
    <xf numFmtId="170" fontId="1" fillId="12" borderId="2" xfId="4" applyNumberFormat="1" applyFont="1" applyFill="1" applyAlignment="1">
      <alignment horizontal="center"/>
    </xf>
    <xf numFmtId="3" fontId="16" fillId="4" borderId="3" xfId="0" applyNumberFormat="1" applyFont="1" applyFill="1" applyBorder="1" applyAlignment="1">
      <alignment horizontal="center"/>
    </xf>
  </cellXfs>
  <cellStyles count="6">
    <cellStyle name="Comma" xfId="1" builtinId="3"/>
    <cellStyle name="Hyperlink" xfId="5" builtinId="8"/>
    <cellStyle name="Normal" xfId="0" builtinId="0"/>
    <cellStyle name="Percent" xfId="2" builtinId="5"/>
    <cellStyle name="إدخال" xfId="3" builtinId="20"/>
    <cellStyle name="حساب" xfId="4" builtinId="22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100742</xdr:colOff>
      <xdr:row>5</xdr:row>
      <xdr:rowOff>142878</xdr:rowOff>
    </xdr:from>
    <xdr:ext cx="446212" cy="2647951"/>
    <xdr:sp macro="" textlink="">
      <xdr:nvSpPr>
        <xdr:cNvPr id="2" name="مستطيل 1"/>
        <xdr:cNvSpPr/>
      </xdr:nvSpPr>
      <xdr:spPr>
        <a:xfrm rot="5400000">
          <a:off x="11234851801" y="2167673"/>
          <a:ext cx="2647951" cy="4462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24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خلية</a:t>
          </a:r>
          <a:r>
            <a:rPr lang="ar-EG" sz="24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ادخال العمود</a:t>
          </a:r>
          <a:endParaRPr lang="ar-SA" sz="24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209550</xdr:colOff>
      <xdr:row>1</xdr:row>
      <xdr:rowOff>19050</xdr:rowOff>
    </xdr:from>
    <xdr:ext cx="6238875" cy="354316"/>
    <xdr:sp macro="" textlink="">
      <xdr:nvSpPr>
        <xdr:cNvPr id="3" name="مستطيل 2"/>
        <xdr:cNvSpPr/>
      </xdr:nvSpPr>
      <xdr:spPr>
        <a:xfrm>
          <a:off x="11228460525" y="200025"/>
          <a:ext cx="6238875" cy="35431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خلية ادخال الصف</a:t>
          </a:r>
          <a:endParaRPr lang="ar-SA" sz="2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5</xdr:col>
      <xdr:colOff>790574</xdr:colOff>
      <xdr:row>8</xdr:row>
      <xdr:rowOff>22404</xdr:rowOff>
    </xdr:from>
    <xdr:ext cx="4400550" cy="1015821"/>
    <xdr:sp macro="" textlink="">
      <xdr:nvSpPr>
        <xdr:cNvPr id="4" name="مستطيل 3"/>
        <xdr:cNvSpPr/>
      </xdr:nvSpPr>
      <xdr:spPr>
        <a:xfrm>
          <a:off x="11229717826" y="1803579"/>
          <a:ext cx="4400550" cy="101582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النتائج المعروضة</a:t>
          </a:r>
          <a:r>
            <a:rPr lang="ar-EG" sz="2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من جدول بيانات من متغيرين اثنين او ادخالين اثنين</a:t>
          </a:r>
          <a:endParaRPr lang="ar-SA" sz="2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2</xdr:row>
      <xdr:rowOff>314324</xdr:rowOff>
    </xdr:from>
    <xdr:to>
      <xdr:col>5</xdr:col>
      <xdr:colOff>962024</xdr:colOff>
      <xdr:row>3</xdr:row>
      <xdr:rowOff>219075</xdr:rowOff>
    </xdr:to>
    <xdr:sp macro="" textlink="">
      <xdr:nvSpPr>
        <xdr:cNvPr id="2" name="وسيلة شرح خطية 2 (بلا حدود)‏ 1"/>
        <xdr:cNvSpPr/>
      </xdr:nvSpPr>
      <xdr:spPr>
        <a:xfrm>
          <a:off x="11242471801" y="761999"/>
          <a:ext cx="1895474" cy="304801"/>
        </a:xfrm>
        <a:prstGeom prst="callout2">
          <a:avLst>
            <a:gd name="adj1" fmla="val 18750"/>
            <a:gd name="adj2" fmla="val -8333"/>
            <a:gd name="adj3" fmla="val 18750"/>
            <a:gd name="adj4" fmla="val -16667"/>
            <a:gd name="adj5" fmla="val 118750"/>
            <a:gd name="adj6" fmla="val -23726"/>
          </a:avLst>
        </a:prstGeom>
        <a:solidFill>
          <a:schemeClr val="tx1">
            <a:lumMod val="75000"/>
            <a:lumOff val="25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>
              <a:solidFill>
                <a:schemeClr val="bg1"/>
              </a:solidFill>
            </a:rPr>
            <a:t>الصيغه (مجموع</a:t>
          </a:r>
          <a:r>
            <a:rPr lang="ar-EG" sz="1200" b="1" baseline="0">
              <a:solidFill>
                <a:schemeClr val="bg1"/>
              </a:solidFill>
            </a:rPr>
            <a:t> الدفعات) </a:t>
          </a:r>
          <a:endParaRPr lang="ar-EG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466724</xdr:colOff>
      <xdr:row>5</xdr:row>
      <xdr:rowOff>161925</xdr:rowOff>
    </xdr:from>
    <xdr:to>
      <xdr:col>4</xdr:col>
      <xdr:colOff>857249</xdr:colOff>
      <xdr:row>12</xdr:row>
      <xdr:rowOff>190500</xdr:rowOff>
    </xdr:to>
    <xdr:sp macro="" textlink="">
      <xdr:nvSpPr>
        <xdr:cNvPr id="3" name="قوس كبير أيمن 2"/>
        <xdr:cNvSpPr/>
      </xdr:nvSpPr>
      <xdr:spPr>
        <a:xfrm>
          <a:off x="11243691001" y="1485900"/>
          <a:ext cx="390525" cy="14573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oneCellAnchor>
    <xdr:from>
      <xdr:col>4</xdr:col>
      <xdr:colOff>695326</xdr:colOff>
      <xdr:row>4</xdr:row>
      <xdr:rowOff>114304</xdr:rowOff>
    </xdr:from>
    <xdr:ext cx="407225" cy="1971673"/>
    <xdr:sp macro="" textlink="">
      <xdr:nvSpPr>
        <xdr:cNvPr id="4" name="مستطيل 3"/>
        <xdr:cNvSpPr/>
      </xdr:nvSpPr>
      <xdr:spPr>
        <a:xfrm rot="5400000">
          <a:off x="11242663475" y="2010953"/>
          <a:ext cx="1971673" cy="4072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خلية</a:t>
          </a:r>
          <a:r>
            <a:rPr lang="ar-EG" sz="20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ادخال العمود</a:t>
          </a:r>
          <a:endParaRPr lang="ar-SA" sz="20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19049</xdr:colOff>
      <xdr:row>2</xdr:row>
      <xdr:rowOff>38100</xdr:rowOff>
    </xdr:from>
    <xdr:ext cx="7219950" cy="354316"/>
    <xdr:sp macro="" textlink="">
      <xdr:nvSpPr>
        <xdr:cNvPr id="5" name="مستطيل 4"/>
        <xdr:cNvSpPr/>
      </xdr:nvSpPr>
      <xdr:spPr>
        <a:xfrm>
          <a:off x="11236194826" y="485775"/>
          <a:ext cx="7219950" cy="35431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خلية ادخال الصف</a:t>
          </a:r>
          <a:endParaRPr lang="ar-SA" sz="2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twoCellAnchor>
    <xdr:from>
      <xdr:col>2</xdr:col>
      <xdr:colOff>1676400</xdr:colOff>
      <xdr:row>4</xdr:row>
      <xdr:rowOff>66675</xdr:rowOff>
    </xdr:from>
    <xdr:to>
      <xdr:col>5</xdr:col>
      <xdr:colOff>28575</xdr:colOff>
      <xdr:row>5</xdr:row>
      <xdr:rowOff>47625</xdr:rowOff>
    </xdr:to>
    <xdr:cxnSp macro="">
      <xdr:nvCxnSpPr>
        <xdr:cNvPr id="7" name="رابط كسهم مستقيم 6"/>
        <xdr:cNvCxnSpPr/>
      </xdr:nvCxnSpPr>
      <xdr:spPr>
        <a:xfrm flipV="1">
          <a:off x="11243405250" y="1181100"/>
          <a:ext cx="1323975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1095376</xdr:colOff>
      <xdr:row>6</xdr:row>
      <xdr:rowOff>0</xdr:rowOff>
    </xdr:from>
    <xdr:to>
      <xdr:col>6</xdr:col>
      <xdr:colOff>228601</xdr:colOff>
      <xdr:row>7</xdr:row>
      <xdr:rowOff>57150</xdr:rowOff>
    </xdr:to>
    <xdr:sp macro="" textlink="">
      <xdr:nvSpPr>
        <xdr:cNvPr id="9" name="وسيلة شرح خطية 1 (بلا حدود)‏ 8"/>
        <xdr:cNvSpPr/>
      </xdr:nvSpPr>
      <xdr:spPr>
        <a:xfrm>
          <a:off x="11241757424" y="1514475"/>
          <a:ext cx="581025" cy="266700"/>
        </a:xfrm>
        <a:prstGeom prst="callout1">
          <a:avLst>
            <a:gd name="adj1" fmla="val 18750"/>
            <a:gd name="adj2" fmla="val -8333"/>
            <a:gd name="adj3" fmla="val -122916"/>
            <a:gd name="adj4" fmla="val 22851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en-US" sz="1100"/>
            <a:t>=$C$3</a:t>
          </a:r>
          <a:endParaRPr lang="ar-E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</xdr:row>
      <xdr:rowOff>9525</xdr:rowOff>
    </xdr:from>
    <xdr:to>
      <xdr:col>4</xdr:col>
      <xdr:colOff>381000</xdr:colOff>
      <xdr:row>5</xdr:row>
      <xdr:rowOff>152401</xdr:rowOff>
    </xdr:to>
    <xdr:sp macro="" textlink="">
      <xdr:nvSpPr>
        <xdr:cNvPr id="2" name="وسيلة شرح خطية 2 1"/>
        <xdr:cNvSpPr/>
      </xdr:nvSpPr>
      <xdr:spPr>
        <a:xfrm>
          <a:off x="11232861075" y="838200"/>
          <a:ext cx="542925" cy="371476"/>
        </a:xfrm>
        <a:prstGeom prst="borderCallout2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800"/>
            <a:t>مبيعات التعادل</a:t>
          </a:r>
        </a:p>
      </xdr:txBody>
    </xdr:sp>
    <xdr:clientData/>
  </xdr:twoCellAnchor>
  <xdr:twoCellAnchor>
    <xdr:from>
      <xdr:col>3</xdr:col>
      <xdr:colOff>133350</xdr:colOff>
      <xdr:row>14</xdr:row>
      <xdr:rowOff>0</xdr:rowOff>
    </xdr:from>
    <xdr:to>
      <xdr:col>4</xdr:col>
      <xdr:colOff>428625</xdr:colOff>
      <xdr:row>15</xdr:row>
      <xdr:rowOff>114301</xdr:rowOff>
    </xdr:to>
    <xdr:sp macro="" textlink="">
      <xdr:nvSpPr>
        <xdr:cNvPr id="3" name="وسيلة شرح خطية 2 2"/>
        <xdr:cNvSpPr/>
      </xdr:nvSpPr>
      <xdr:spPr>
        <a:xfrm>
          <a:off x="11232813450" y="3057525"/>
          <a:ext cx="485775" cy="333376"/>
        </a:xfrm>
        <a:prstGeom prst="borderCallout2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800"/>
            <a:t>صافى الربح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facebook.com/xlxpert/photos/pb.936216186423396.-2207520000.1437176329./996350380409976/?type=1&amp;thea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rightToLeft="1" topLeftCell="D1" zoomScaleNormal="100" workbookViewId="0">
      <selection activeCell="E6" sqref="E6"/>
    </sheetView>
  </sheetViews>
  <sheetFormatPr defaultRowHeight="14.25" x14ac:dyDescent="0.2"/>
  <cols>
    <col min="1" max="1" width="0.125" hidden="1" customWidth="1"/>
    <col min="2" max="2" width="9" hidden="1" customWidth="1"/>
    <col min="3" max="3" width="1.875" hidden="1" customWidth="1"/>
    <col min="4" max="4" width="7.75" customWidth="1"/>
    <col min="5" max="5" width="13.125" customWidth="1"/>
    <col min="6" max="11" width="13.875" customWidth="1"/>
    <col min="12" max="12" width="8.5" customWidth="1"/>
  </cols>
  <sheetData>
    <row r="1" spans="2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" x14ac:dyDescent="0.25">
      <c r="B4" s="1"/>
      <c r="C4" s="1"/>
      <c r="D4" s="1"/>
      <c r="E4" s="1"/>
      <c r="F4" s="62"/>
      <c r="G4" s="62"/>
      <c r="H4" s="62"/>
      <c r="I4" s="62"/>
      <c r="J4" s="62"/>
      <c r="K4" s="62"/>
      <c r="L4" s="1"/>
      <c r="M4" s="1"/>
    </row>
    <row r="5" spans="2:13" ht="15" x14ac:dyDescent="0.25">
      <c r="B5" s="1"/>
      <c r="C5" s="1"/>
      <c r="D5" s="1"/>
      <c r="E5" s="1"/>
      <c r="F5" s="2"/>
      <c r="G5" s="2"/>
      <c r="H5" s="2"/>
      <c r="I5" s="2"/>
      <c r="J5" s="2"/>
      <c r="K5" s="2"/>
      <c r="L5" s="1"/>
      <c r="M5" s="1"/>
    </row>
    <row r="6" spans="2:13" ht="37.5" customHeight="1" x14ac:dyDescent="0.2">
      <c r="B6" s="1"/>
      <c r="C6" s="1"/>
      <c r="D6" s="1"/>
      <c r="E6" s="5" t="s">
        <v>11</v>
      </c>
      <c r="F6" s="4" t="s">
        <v>0</v>
      </c>
      <c r="G6" s="3" t="s">
        <v>1</v>
      </c>
      <c r="H6" s="3" t="s">
        <v>2</v>
      </c>
      <c r="I6" s="3" t="s">
        <v>3</v>
      </c>
      <c r="J6" s="3" t="s">
        <v>4</v>
      </c>
      <c r="K6" s="3" t="s">
        <v>5</v>
      </c>
      <c r="L6" s="1"/>
      <c r="M6" s="1"/>
    </row>
    <row r="7" spans="2:13" ht="18.75" customHeight="1" x14ac:dyDescent="0.25">
      <c r="B7" s="1"/>
      <c r="C7" s="1"/>
      <c r="D7" s="1"/>
      <c r="E7" s="3" t="s">
        <v>0</v>
      </c>
      <c r="F7" s="6"/>
      <c r="G7" s="6"/>
      <c r="H7" s="6"/>
      <c r="I7" s="6"/>
      <c r="J7" s="6"/>
      <c r="K7" s="6"/>
      <c r="L7" s="1"/>
      <c r="M7" s="1"/>
    </row>
    <row r="8" spans="2:13" ht="18.75" customHeight="1" x14ac:dyDescent="0.25">
      <c r="B8" s="1"/>
      <c r="C8" s="1"/>
      <c r="D8" s="1"/>
      <c r="E8" s="3" t="s">
        <v>1</v>
      </c>
      <c r="F8" s="6"/>
      <c r="G8" s="6"/>
      <c r="H8" s="6"/>
      <c r="I8" s="6"/>
      <c r="J8" s="6"/>
      <c r="K8" s="6"/>
      <c r="L8" s="1"/>
      <c r="M8" s="1"/>
    </row>
    <row r="9" spans="2:13" ht="18.75" customHeight="1" x14ac:dyDescent="0.25">
      <c r="B9" s="1"/>
      <c r="C9" s="1"/>
      <c r="D9" s="1"/>
      <c r="E9" s="3" t="s">
        <v>2</v>
      </c>
      <c r="F9" s="6"/>
      <c r="G9" s="6"/>
      <c r="H9" s="6"/>
      <c r="I9" s="6"/>
      <c r="J9" s="6"/>
      <c r="K9" s="6"/>
      <c r="L9" s="1"/>
      <c r="M9" s="1"/>
    </row>
    <row r="10" spans="2:13" ht="18.75" customHeight="1" x14ac:dyDescent="0.25">
      <c r="B10" s="1"/>
      <c r="C10" s="1"/>
      <c r="D10" s="1"/>
      <c r="E10" s="3" t="s">
        <v>3</v>
      </c>
      <c r="F10" s="6"/>
      <c r="G10" s="6"/>
      <c r="H10" s="6"/>
      <c r="I10" s="6"/>
      <c r="J10" s="6"/>
      <c r="K10" s="6"/>
      <c r="L10" s="1"/>
      <c r="M10" s="1"/>
    </row>
    <row r="11" spans="2:13" ht="18.75" customHeight="1" x14ac:dyDescent="0.25">
      <c r="B11" s="1"/>
      <c r="C11" s="1"/>
      <c r="D11" s="1"/>
      <c r="E11" s="3" t="s">
        <v>4</v>
      </c>
      <c r="F11" s="6"/>
      <c r="G11" s="6"/>
      <c r="H11" s="6"/>
      <c r="I11" s="6"/>
      <c r="J11" s="6"/>
      <c r="K11" s="6"/>
      <c r="L11" s="1"/>
      <c r="M11" s="1"/>
    </row>
    <row r="12" spans="2:13" ht="18.75" customHeight="1" x14ac:dyDescent="0.25">
      <c r="B12" s="1"/>
      <c r="C12" s="1"/>
      <c r="D12" s="1"/>
      <c r="E12" s="3" t="s">
        <v>5</v>
      </c>
      <c r="F12" s="6"/>
      <c r="G12" s="6"/>
      <c r="H12" s="6"/>
      <c r="I12" s="6"/>
      <c r="J12" s="6"/>
      <c r="K12" s="6"/>
      <c r="L12" s="1"/>
      <c r="M12" s="1"/>
    </row>
    <row r="13" spans="2:13" ht="18.75" customHeight="1" x14ac:dyDescent="0.25">
      <c r="B13" s="1"/>
      <c r="C13" s="1"/>
      <c r="D13" s="1"/>
      <c r="E13" s="3" t="s">
        <v>6</v>
      </c>
      <c r="F13" s="6"/>
      <c r="G13" s="6"/>
      <c r="H13" s="6"/>
      <c r="I13" s="6"/>
      <c r="J13" s="6"/>
      <c r="K13" s="6"/>
      <c r="L13" s="1"/>
      <c r="M13" s="1"/>
    </row>
    <row r="14" spans="2:13" ht="18.75" customHeight="1" x14ac:dyDescent="0.25">
      <c r="B14" s="1"/>
      <c r="C14" s="1"/>
      <c r="D14" s="1"/>
      <c r="E14" s="3" t="s">
        <v>7</v>
      </c>
      <c r="F14" s="6"/>
      <c r="G14" s="6"/>
      <c r="H14" s="6"/>
      <c r="I14" s="6"/>
      <c r="J14" s="6"/>
      <c r="K14" s="6"/>
      <c r="L14" s="1"/>
      <c r="M14" s="1"/>
    </row>
    <row r="15" spans="2:13" ht="18.75" customHeight="1" x14ac:dyDescent="0.25">
      <c r="B15" s="1"/>
      <c r="C15" s="1"/>
      <c r="D15" s="1"/>
      <c r="E15" s="3" t="s">
        <v>8</v>
      </c>
      <c r="F15" s="6"/>
      <c r="G15" s="6"/>
      <c r="H15" s="6"/>
      <c r="I15" s="6"/>
      <c r="J15" s="6"/>
      <c r="K15" s="6"/>
      <c r="L15" s="1"/>
      <c r="M15" s="1"/>
    </row>
    <row r="16" spans="2:13" ht="18.75" customHeight="1" x14ac:dyDescent="0.25">
      <c r="B16" s="1"/>
      <c r="C16" s="1"/>
      <c r="D16" s="1"/>
      <c r="E16" s="3" t="s">
        <v>9</v>
      </c>
      <c r="F16" s="6"/>
      <c r="G16" s="6"/>
      <c r="H16" s="6"/>
      <c r="I16" s="6"/>
      <c r="J16" s="6"/>
      <c r="K16" s="6"/>
      <c r="L16" s="1"/>
      <c r="M16" s="1"/>
    </row>
    <row r="17" spans="2:13" ht="18.75" customHeight="1" x14ac:dyDescent="0.25">
      <c r="B17" s="1"/>
      <c r="C17" s="1"/>
      <c r="D17" s="1"/>
      <c r="E17" s="3" t="s">
        <v>10</v>
      </c>
      <c r="F17" s="6"/>
      <c r="G17" s="6"/>
      <c r="H17" s="6"/>
      <c r="I17" s="6"/>
      <c r="J17" s="6"/>
      <c r="K17" s="6"/>
      <c r="L17" s="1"/>
      <c r="M17" s="1"/>
    </row>
    <row r="18" spans="2:13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ht="20.25" customHeight="1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</sheetData>
  <mergeCells count="1">
    <mergeCell ref="F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27"/>
  <sheetViews>
    <sheetView showGridLines="0" rightToLeft="1" topLeftCell="J1" workbookViewId="0">
      <selection activeCell="P11" sqref="P11"/>
    </sheetView>
  </sheetViews>
  <sheetFormatPr defaultRowHeight="14.25" x14ac:dyDescent="0.2"/>
  <cols>
    <col min="1" max="1" width="3.875" customWidth="1"/>
    <col min="2" max="2" width="14.5" customWidth="1"/>
    <col min="3" max="3" width="19.125" customWidth="1"/>
    <col min="4" max="4" width="5.375" customWidth="1"/>
    <col min="5" max="5" width="14.625" customWidth="1"/>
    <col min="6" max="10" width="19" customWidth="1"/>
    <col min="12" max="16" width="27.125" customWidth="1"/>
  </cols>
  <sheetData>
    <row r="1" spans="2:16" ht="2.25" customHeight="1" x14ac:dyDescent="0.2"/>
    <row r="2" spans="2:16" ht="33" x14ac:dyDescent="0.85">
      <c r="B2" s="68" t="s">
        <v>12</v>
      </c>
      <c r="C2" s="68"/>
      <c r="F2" s="68" t="s">
        <v>42</v>
      </c>
      <c r="G2" s="68"/>
      <c r="H2" s="68"/>
      <c r="I2" s="68"/>
      <c r="J2" s="68"/>
    </row>
    <row r="3" spans="2:16" ht="31.5" customHeight="1" x14ac:dyDescent="0.2">
      <c r="B3" s="7"/>
      <c r="C3" s="7"/>
    </row>
    <row r="4" spans="2:16" ht="21" customHeight="1" x14ac:dyDescent="0.2">
      <c r="B4" s="69" t="s">
        <v>13</v>
      </c>
      <c r="C4" s="69"/>
      <c r="E4" s="1"/>
      <c r="G4" s="67" t="s">
        <v>41</v>
      </c>
      <c r="H4" s="67"/>
      <c r="I4" s="67"/>
      <c r="J4" s="67"/>
      <c r="L4" s="70" t="s">
        <v>18</v>
      </c>
      <c r="M4" s="70"/>
      <c r="N4" s="70"/>
      <c r="O4" s="70"/>
      <c r="P4" s="70"/>
    </row>
    <row r="5" spans="2:16" ht="16.5" x14ac:dyDescent="0.3">
      <c r="B5" s="9" t="s">
        <v>19</v>
      </c>
      <c r="C5" s="79">
        <v>385000</v>
      </c>
      <c r="F5" s="35">
        <f>$C$13</f>
        <v>688818.89805180393</v>
      </c>
      <c r="G5" s="36">
        <v>5.2499999999999998E-2</v>
      </c>
      <c r="H5" s="36">
        <v>0.06</v>
      </c>
      <c r="I5" s="36">
        <v>0.1</v>
      </c>
      <c r="J5" s="36">
        <v>0.12</v>
      </c>
      <c r="L5" s="12" t="str">
        <f>"مجموع الدفعات"&amp;" "&amp;TEXT($C$13,"00")</f>
        <v>مجموع الدفعات 688819</v>
      </c>
      <c r="M5" s="12" t="str">
        <f>$G$4&amp;" " &amp;TEXT(G$5,"0.00%")</f>
        <v>الفائده 5.25%</v>
      </c>
      <c r="N5" s="12" t="str">
        <f t="shared" ref="N5:P5" si="0">$G$4&amp;" " &amp;TEXT(H$5,"0.00%")</f>
        <v>الفائده 6.00%</v>
      </c>
      <c r="O5" s="12" t="str">
        <f t="shared" si="0"/>
        <v>الفائده 10.00%</v>
      </c>
      <c r="P5" s="12" t="str">
        <f t="shared" si="0"/>
        <v>الفائده 12.00%</v>
      </c>
    </row>
    <row r="6" spans="2:16" ht="15" customHeight="1" x14ac:dyDescent="0.3">
      <c r="B6" s="9" t="s">
        <v>20</v>
      </c>
      <c r="C6" s="38">
        <v>0.1</v>
      </c>
      <c r="E6" s="71" t="s">
        <v>14</v>
      </c>
      <c r="F6" s="34">
        <v>400000</v>
      </c>
      <c r="G6" s="81">
        <f t="dataTable" ref="G6:J14" dt2D="1" dtr="1" r1="C8" r2="C11"/>
        <v>795173.33108433359</v>
      </c>
      <c r="H6" s="81">
        <v>863352.75621996343</v>
      </c>
      <c r="I6" s="81">
        <v>1263703.0609278702</v>
      </c>
      <c r="J6" s="81">
        <v>1481202.1395727261</v>
      </c>
      <c r="L6" s="13" t="str">
        <f>CONCATENATE("ماذا لو كان"&amp;" "&amp;$E$6," ",TEXT(F6,"00"))</f>
        <v>ماذا لو كان مبلغ القرض 400000</v>
      </c>
      <c r="M6" s="13" t="str">
        <f>CONCATENATE("فسيكون"," ",$B$13," ",TEXT(G6,"$#,##0"))</f>
        <v>فسيكون اجمالى الدفعات $795,173</v>
      </c>
      <c r="N6" s="13" t="str">
        <f t="shared" ref="N6:P6" si="1">CONCATENATE("فسيكون"," ",$B$13," ",TEXT(H6,"$#,##0"))</f>
        <v>فسيكون اجمالى الدفعات $863,353</v>
      </c>
      <c r="O6" s="13" t="str">
        <f t="shared" si="1"/>
        <v>فسيكون اجمالى الدفعات $1,263,703</v>
      </c>
      <c r="P6" s="13" t="str">
        <f t="shared" si="1"/>
        <v>فسيكون اجمالى الدفعات $1,481,202</v>
      </c>
    </row>
    <row r="7" spans="2:16" ht="16.5" x14ac:dyDescent="0.3">
      <c r="B7" s="9" t="s">
        <v>22</v>
      </c>
      <c r="C7" s="39">
        <v>360</v>
      </c>
      <c r="E7" s="71"/>
      <c r="F7" s="34">
        <v>346000</v>
      </c>
      <c r="G7" s="81">
        <v>687824.93138794845</v>
      </c>
      <c r="H7" s="81">
        <v>746800.13413026836</v>
      </c>
      <c r="I7" s="81">
        <v>1093103.1477026078</v>
      </c>
      <c r="J7" s="81">
        <v>1281239.8507304082</v>
      </c>
      <c r="L7" s="37" t="str">
        <f t="shared" ref="L7:L14" si="2">CONCATENATE("ماذا لو كان"&amp;" "&amp;$E$6," ",TEXT(F7,"00"))</f>
        <v>ماذا لو كان مبلغ القرض 346000</v>
      </c>
      <c r="M7" s="37" t="str">
        <f t="shared" ref="M7:M14" si="3">CONCATENATE("فسيكون"," ",$B$13," ",TEXT(G7,"$#,##0"))</f>
        <v>فسيكون اجمالى الدفعات $687,825</v>
      </c>
      <c r="N7" s="37" t="str">
        <f t="shared" ref="N7:N14" si="4">CONCATENATE("فسيكون"," ",$B$13," ",TEXT(H7,"$#,##0"))</f>
        <v>فسيكون اجمالى الدفعات $746,800</v>
      </c>
      <c r="O7" s="37" t="str">
        <f t="shared" ref="O7:O14" si="5">CONCATENATE("فسيكون"," ",$B$13," ",TEXT(I7,"$#,##0"))</f>
        <v>فسيكون اجمالى الدفعات $1,093,103</v>
      </c>
      <c r="P7" s="37" t="str">
        <f t="shared" ref="P7:P14" si="6">CONCATENATE("فسيكون"," ",$B$13," ",TEXT(J7,"$#,##0"))</f>
        <v>فسيكون اجمالى الدفعات $1,281,240</v>
      </c>
    </row>
    <row r="8" spans="2:16" ht="16.5" x14ac:dyDescent="0.3">
      <c r="B8" s="9" t="s">
        <v>21</v>
      </c>
      <c r="C8" s="40">
        <v>5.2499999999999998E-2</v>
      </c>
      <c r="E8" s="71"/>
      <c r="F8" s="34">
        <v>390000</v>
      </c>
      <c r="G8" s="81">
        <v>775293.99780722521</v>
      </c>
      <c r="H8" s="81">
        <v>841768.93731446424</v>
      </c>
      <c r="I8" s="81">
        <v>1232110.4844046736</v>
      </c>
      <c r="J8" s="81">
        <v>1444172.0860834082</v>
      </c>
      <c r="L8" s="13" t="str">
        <f t="shared" si="2"/>
        <v>ماذا لو كان مبلغ القرض 390000</v>
      </c>
      <c r="M8" s="13" t="str">
        <f t="shared" si="3"/>
        <v>فسيكون اجمالى الدفعات $775,294</v>
      </c>
      <c r="N8" s="13" t="str">
        <f t="shared" si="4"/>
        <v>فسيكون اجمالى الدفعات $841,769</v>
      </c>
      <c r="O8" s="13" t="str">
        <f t="shared" si="5"/>
        <v>فسيكون اجمالى الدفعات $1,232,110</v>
      </c>
      <c r="P8" s="13" t="str">
        <f t="shared" si="6"/>
        <v>فسيكون اجمالى الدفعات $1,444,172</v>
      </c>
    </row>
    <row r="9" spans="2:16" ht="15" x14ac:dyDescent="0.25">
      <c r="B9" s="14"/>
      <c r="C9" s="14"/>
      <c r="E9" s="71"/>
      <c r="F9" s="34">
        <v>395000</v>
      </c>
      <c r="G9" s="81">
        <v>785233.66444577929</v>
      </c>
      <c r="H9" s="81">
        <v>852560.84676721378</v>
      </c>
      <c r="I9" s="81">
        <v>1247906.7726662718</v>
      </c>
      <c r="J9" s="81">
        <v>1462687.1128280673</v>
      </c>
      <c r="L9" s="13" t="str">
        <f t="shared" si="2"/>
        <v>ماذا لو كان مبلغ القرض 395000</v>
      </c>
      <c r="M9" s="13" t="str">
        <f t="shared" si="3"/>
        <v>فسيكون اجمالى الدفعات $785,234</v>
      </c>
      <c r="N9" s="13" t="str">
        <f t="shared" si="4"/>
        <v>فسيكون اجمالى الدفعات $852,561</v>
      </c>
      <c r="O9" s="13" t="str">
        <f t="shared" si="5"/>
        <v>فسيكون اجمالى الدفعات $1,247,907</v>
      </c>
      <c r="P9" s="13" t="str">
        <f t="shared" si="6"/>
        <v>فسيكون اجمالى الدفعات $1,462,687</v>
      </c>
    </row>
    <row r="10" spans="2:16" ht="16.5" x14ac:dyDescent="0.3">
      <c r="B10" s="72" t="s">
        <v>23</v>
      </c>
      <c r="C10" s="72"/>
      <c r="E10" s="71"/>
      <c r="F10" s="34">
        <v>400000</v>
      </c>
      <c r="G10" s="81">
        <v>795173.33108433359</v>
      </c>
      <c r="H10" s="81">
        <v>863352.75621996343</v>
      </c>
      <c r="I10" s="81">
        <v>1263703.0609278702</v>
      </c>
      <c r="J10" s="81">
        <v>1481202.1395727261</v>
      </c>
      <c r="L10" s="13" t="str">
        <f t="shared" si="2"/>
        <v>ماذا لو كان مبلغ القرض 400000</v>
      </c>
      <c r="M10" s="13" t="str">
        <f t="shared" si="3"/>
        <v>فسيكون اجمالى الدفعات $795,173</v>
      </c>
      <c r="N10" s="13" t="str">
        <f t="shared" si="4"/>
        <v>فسيكون اجمالى الدفعات $863,353</v>
      </c>
      <c r="O10" s="13" t="str">
        <f t="shared" si="5"/>
        <v>فسيكون اجمالى الدفعات $1,263,703</v>
      </c>
      <c r="P10" s="13" t="str">
        <f t="shared" si="6"/>
        <v>فسيكون اجمالى الدفعات $1,481,202</v>
      </c>
    </row>
    <row r="11" spans="2:16" ht="16.5" x14ac:dyDescent="0.3">
      <c r="B11" s="9" t="s">
        <v>14</v>
      </c>
      <c r="C11" s="80">
        <f>C5*(1-C6)</f>
        <v>346500</v>
      </c>
      <c r="E11" s="71"/>
      <c r="F11" s="34">
        <v>405000</v>
      </c>
      <c r="G11" s="81">
        <v>805112.99772288778</v>
      </c>
      <c r="H11" s="81">
        <v>874144.66567271296</v>
      </c>
      <c r="I11" s="81">
        <v>1279499.3491894687</v>
      </c>
      <c r="J11" s="81">
        <v>1499717.1663173856</v>
      </c>
      <c r="L11" s="13" t="str">
        <f t="shared" si="2"/>
        <v>ماذا لو كان مبلغ القرض 405000</v>
      </c>
      <c r="M11" s="13" t="str">
        <f t="shared" si="3"/>
        <v>فسيكون اجمالى الدفعات $805,113</v>
      </c>
      <c r="N11" s="13" t="str">
        <f t="shared" si="4"/>
        <v>فسيكون اجمالى الدفعات $874,145</v>
      </c>
      <c r="O11" s="13" t="str">
        <f t="shared" si="5"/>
        <v>فسيكون اجمالى الدفعات $1,279,499</v>
      </c>
      <c r="P11" s="13" t="str">
        <f t="shared" si="6"/>
        <v>فسيكون اجمالى الدفعات $1,499,717</v>
      </c>
    </row>
    <row r="12" spans="2:16" ht="16.5" x14ac:dyDescent="0.3">
      <c r="B12" s="9" t="s">
        <v>15</v>
      </c>
      <c r="C12" s="80">
        <f>PMT(C8/12,C7,-C11)</f>
        <v>1913.3858279216777</v>
      </c>
      <c r="E12" s="71"/>
      <c r="F12" s="34">
        <v>410000</v>
      </c>
      <c r="G12" s="81">
        <v>815052.66436144186</v>
      </c>
      <c r="H12" s="81">
        <v>884936.57512546249</v>
      </c>
      <c r="I12" s="81">
        <v>1295295.6374510671</v>
      </c>
      <c r="J12" s="81">
        <v>1518232.1930620447</v>
      </c>
      <c r="L12" s="13" t="str">
        <f t="shared" si="2"/>
        <v>ماذا لو كان مبلغ القرض 410000</v>
      </c>
      <c r="M12" s="13" t="str">
        <f t="shared" si="3"/>
        <v>فسيكون اجمالى الدفعات $815,053</v>
      </c>
      <c r="N12" s="13" t="str">
        <f t="shared" si="4"/>
        <v>فسيكون اجمالى الدفعات $884,937</v>
      </c>
      <c r="O12" s="13" t="str">
        <f t="shared" si="5"/>
        <v>فسيكون اجمالى الدفعات $1,295,296</v>
      </c>
      <c r="P12" s="13" t="str">
        <f t="shared" si="6"/>
        <v>فسيكون اجمالى الدفعات $1,518,232</v>
      </c>
    </row>
    <row r="13" spans="2:16" ht="16.5" x14ac:dyDescent="0.3">
      <c r="B13" s="9" t="s">
        <v>16</v>
      </c>
      <c r="C13" s="80">
        <f>C12*C7</f>
        <v>688818.89805180393</v>
      </c>
      <c r="E13" s="71"/>
      <c r="F13" s="34">
        <v>415000</v>
      </c>
      <c r="G13" s="81">
        <v>824992.33099999605</v>
      </c>
      <c r="H13" s="81">
        <v>895728.48457821191</v>
      </c>
      <c r="I13" s="81">
        <v>1311091.9257126653</v>
      </c>
      <c r="J13" s="81">
        <v>1536747.2198067037</v>
      </c>
      <c r="L13" s="13" t="str">
        <f t="shared" si="2"/>
        <v>ماذا لو كان مبلغ القرض 415000</v>
      </c>
      <c r="M13" s="13" t="str">
        <f t="shared" si="3"/>
        <v>فسيكون اجمالى الدفعات $824,992</v>
      </c>
      <c r="N13" s="13" t="str">
        <f t="shared" si="4"/>
        <v>فسيكون اجمالى الدفعات $895,728</v>
      </c>
      <c r="O13" s="13" t="str">
        <f t="shared" si="5"/>
        <v>فسيكون اجمالى الدفعات $1,311,092</v>
      </c>
      <c r="P13" s="13" t="str">
        <f t="shared" si="6"/>
        <v>فسيكون اجمالى الدفعات $1,536,747</v>
      </c>
    </row>
    <row r="14" spans="2:16" ht="16.5" x14ac:dyDescent="0.3">
      <c r="B14" s="9" t="s">
        <v>17</v>
      </c>
      <c r="C14" s="80">
        <f>C13-C11</f>
        <v>342318.89805180393</v>
      </c>
      <c r="E14" s="71"/>
      <c r="F14" s="34">
        <v>420000</v>
      </c>
      <c r="G14" s="81">
        <v>834931.99763855024</v>
      </c>
      <c r="H14" s="81">
        <v>906520.39403096156</v>
      </c>
      <c r="I14" s="81">
        <v>1326888.2139742635</v>
      </c>
      <c r="J14" s="81">
        <v>1555262.2465513628</v>
      </c>
      <c r="L14" s="13" t="str">
        <f t="shared" si="2"/>
        <v>ماذا لو كان مبلغ القرض 420000</v>
      </c>
      <c r="M14" s="13" t="str">
        <f t="shared" si="3"/>
        <v>فسيكون اجمالى الدفعات $834,932</v>
      </c>
      <c r="N14" s="13" t="str">
        <f t="shared" si="4"/>
        <v>فسيكون اجمالى الدفعات $906,520</v>
      </c>
      <c r="O14" s="13" t="str">
        <f t="shared" si="5"/>
        <v>فسيكون اجمالى الدفعات $1,326,888</v>
      </c>
      <c r="P14" s="13" t="str">
        <f t="shared" si="6"/>
        <v>فسيكون اجمالى الدفعات $1,555,262</v>
      </c>
    </row>
    <row r="16" spans="2:16" ht="16.5" x14ac:dyDescent="0.3">
      <c r="B16" s="41" t="s">
        <v>24</v>
      </c>
      <c r="C16" s="42"/>
      <c r="D16" s="42"/>
      <c r="E16" s="42"/>
      <c r="F16" s="42"/>
      <c r="G16" s="42"/>
      <c r="H16" s="42"/>
      <c r="I16" s="42"/>
      <c r="J16" s="42"/>
    </row>
    <row r="17" spans="2:10" ht="8.25" customHeight="1" x14ac:dyDescent="0.2">
      <c r="G17" s="15"/>
      <c r="H17" s="15"/>
      <c r="I17" s="15"/>
      <c r="J17" s="15"/>
    </row>
    <row r="18" spans="2:10" ht="16.5" x14ac:dyDescent="0.3">
      <c r="B18" s="63" t="s">
        <v>25</v>
      </c>
      <c r="C18" s="63"/>
      <c r="D18" s="63"/>
      <c r="E18" s="64"/>
      <c r="F18" s="16"/>
      <c r="G18" s="12" t="s">
        <v>26</v>
      </c>
      <c r="H18" s="64" t="s">
        <v>27</v>
      </c>
      <c r="I18" s="65"/>
      <c r="J18" s="66"/>
    </row>
    <row r="19" spans="2:10" ht="16.5" x14ac:dyDescent="0.3">
      <c r="B19" s="17" t="s">
        <v>28</v>
      </c>
      <c r="C19" s="10"/>
      <c r="D19" s="10"/>
      <c r="E19" s="18"/>
      <c r="F19" s="19"/>
      <c r="G19" s="20" t="s">
        <v>29</v>
      </c>
      <c r="H19" s="21"/>
      <c r="I19" s="22"/>
      <c r="J19" s="23"/>
    </row>
    <row r="20" spans="2:10" ht="16.5" x14ac:dyDescent="0.3">
      <c r="B20" s="24" t="s">
        <v>30</v>
      </c>
      <c r="C20" s="25"/>
      <c r="D20" s="26"/>
      <c r="E20" s="25"/>
      <c r="F20" s="26"/>
      <c r="G20" s="27" t="s">
        <v>31</v>
      </c>
      <c r="H20" s="28" t="s">
        <v>32</v>
      </c>
      <c r="I20" s="29"/>
      <c r="J20" s="30"/>
    </row>
    <row r="21" spans="2:10" ht="16.5" x14ac:dyDescent="0.3">
      <c r="B21" s="17" t="s">
        <v>33</v>
      </c>
      <c r="C21" s="31"/>
      <c r="D21" s="32"/>
      <c r="E21" s="32"/>
      <c r="F21" s="19"/>
      <c r="G21" s="20" t="s">
        <v>34</v>
      </c>
      <c r="H21" s="21"/>
      <c r="I21" s="22"/>
      <c r="J21" s="23"/>
    </row>
    <row r="22" spans="2:10" ht="16.5" x14ac:dyDescent="0.3">
      <c r="B22" s="17" t="s">
        <v>35</v>
      </c>
      <c r="C22" s="18"/>
      <c r="D22" s="32"/>
      <c r="E22" s="32"/>
      <c r="F22" s="19"/>
      <c r="G22" s="20" t="s">
        <v>36</v>
      </c>
      <c r="H22" s="21"/>
      <c r="I22" s="22"/>
      <c r="J22" s="23"/>
    </row>
    <row r="23" spans="2:10" ht="15" x14ac:dyDescent="0.2">
      <c r="G23" s="33"/>
      <c r="I23" s="33"/>
    </row>
    <row r="24" spans="2:10" x14ac:dyDescent="0.2">
      <c r="F24" s="8" t="s">
        <v>14</v>
      </c>
      <c r="G24" s="8" t="s">
        <v>15</v>
      </c>
      <c r="H24" s="8" t="s">
        <v>16</v>
      </c>
      <c r="I24" s="8" t="s">
        <v>17</v>
      </c>
    </row>
    <row r="25" spans="2:10" ht="15" x14ac:dyDescent="0.25">
      <c r="F25" s="11" t="s">
        <v>37</v>
      </c>
      <c r="G25" s="11" t="s">
        <v>38</v>
      </c>
      <c r="H25" s="11" t="s">
        <v>39</v>
      </c>
      <c r="I25" s="11" t="s">
        <v>40</v>
      </c>
    </row>
    <row r="26" spans="2:10" ht="15" x14ac:dyDescent="0.2">
      <c r="G26" s="33"/>
      <c r="I26" s="33"/>
    </row>
    <row r="27" spans="2:10" ht="15" x14ac:dyDescent="0.2">
      <c r="G27" s="33"/>
      <c r="I27" s="33"/>
    </row>
  </sheetData>
  <mergeCells count="9">
    <mergeCell ref="L4:P4"/>
    <mergeCell ref="E6:E14"/>
    <mergeCell ref="B10:C10"/>
    <mergeCell ref="B18:E18"/>
    <mergeCell ref="H18:J18"/>
    <mergeCell ref="G4:J4"/>
    <mergeCell ref="B2:C2"/>
    <mergeCell ref="F2:J2"/>
    <mergeCell ref="B4:C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showGridLines="0" rightToLeft="1" tabSelected="1" workbookViewId="0">
      <selection activeCell="B20" sqref="B20"/>
    </sheetView>
  </sheetViews>
  <sheetFormatPr defaultRowHeight="14.25" x14ac:dyDescent="0.2"/>
  <cols>
    <col min="1" max="1" width="9" customWidth="1"/>
    <col min="2" max="2" width="28.75" customWidth="1"/>
    <col min="3" max="3" width="13.125" customWidth="1"/>
    <col min="4" max="4" width="2.5" customWidth="1"/>
    <col min="5" max="5" width="6.875" customWidth="1"/>
  </cols>
  <sheetData>
    <row r="2" spans="2:10" ht="16.5" x14ac:dyDescent="0.3">
      <c r="B2" s="73" t="s">
        <v>13</v>
      </c>
      <c r="C2" s="73"/>
      <c r="E2" s="50" t="s">
        <v>52</v>
      </c>
      <c r="F2" s="50"/>
      <c r="G2" s="50"/>
      <c r="H2" s="50"/>
      <c r="I2" s="50"/>
      <c r="J2" s="50"/>
    </row>
    <row r="3" spans="2:10" ht="17.25" x14ac:dyDescent="0.3">
      <c r="B3" s="45" t="s">
        <v>43</v>
      </c>
      <c r="C3" s="43">
        <v>100</v>
      </c>
      <c r="E3" s="50" t="s">
        <v>53</v>
      </c>
      <c r="F3" s="50"/>
      <c r="G3" s="50"/>
      <c r="H3" s="50"/>
      <c r="I3" s="50"/>
      <c r="J3" s="50"/>
    </row>
    <row r="4" spans="2:10" ht="17.25" customHeight="1" x14ac:dyDescent="0.3">
      <c r="B4" s="45" t="s">
        <v>44</v>
      </c>
      <c r="C4" s="43">
        <v>90</v>
      </c>
      <c r="E4" s="50" t="s">
        <v>54</v>
      </c>
      <c r="F4" s="50"/>
      <c r="G4" s="50"/>
      <c r="H4" s="50"/>
      <c r="I4" s="50"/>
      <c r="J4" s="50"/>
    </row>
    <row r="5" spans="2:10" ht="18" customHeight="1" thickBot="1" x14ac:dyDescent="0.35">
      <c r="B5" s="45" t="s">
        <v>45</v>
      </c>
      <c r="C5" s="43">
        <v>10000</v>
      </c>
      <c r="F5" s="77" t="str">
        <f>$B$3</f>
        <v>سعر بيع الوحده</v>
      </c>
      <c r="G5" s="77"/>
      <c r="H5" s="77"/>
      <c r="I5" s="77"/>
      <c r="J5" s="77"/>
    </row>
    <row r="6" spans="2:10" ht="15" customHeight="1" thickBot="1" x14ac:dyDescent="0.25">
      <c r="E6" s="52"/>
      <c r="F6" s="49">
        <f>$C$10</f>
        <v>100000</v>
      </c>
      <c r="G6" s="48">
        <v>100</v>
      </c>
      <c r="H6" s="48">
        <v>105</v>
      </c>
      <c r="I6" s="48">
        <v>110</v>
      </c>
      <c r="J6" s="48">
        <v>120</v>
      </c>
    </row>
    <row r="7" spans="2:10" ht="21" customHeight="1" x14ac:dyDescent="0.3">
      <c r="B7" s="74" t="s">
        <v>23</v>
      </c>
      <c r="C7" s="74"/>
      <c r="E7" s="75" t="str">
        <f>$B$4</f>
        <v>التكلفة المتغيره للوحده</v>
      </c>
      <c r="F7" s="48">
        <v>90</v>
      </c>
      <c r="G7" s="53">
        <f t="dataTable" ref="G7:J10" dt2D="1" dtr="1" r1="C3" r2="C4" ca="1"/>
        <v>100000</v>
      </c>
      <c r="H7" s="54">
        <v>70000</v>
      </c>
      <c r="I7" s="54">
        <v>55000</v>
      </c>
      <c r="J7" s="55">
        <v>40000</v>
      </c>
    </row>
    <row r="8" spans="2:10" ht="17.25" x14ac:dyDescent="0.3">
      <c r="B8" s="45" t="s">
        <v>46</v>
      </c>
      <c r="C8" s="43">
        <f>C3-C4</f>
        <v>10</v>
      </c>
      <c r="E8" s="75"/>
      <c r="F8" s="48">
        <v>91</v>
      </c>
      <c r="G8" s="56">
        <v>111111.11111111111</v>
      </c>
      <c r="H8" s="57">
        <v>75000</v>
      </c>
      <c r="I8" s="57">
        <v>57894.73684210526</v>
      </c>
      <c r="J8" s="58">
        <v>41379.310344827587</v>
      </c>
    </row>
    <row r="9" spans="2:10" ht="17.25" customHeight="1" x14ac:dyDescent="0.3">
      <c r="B9" s="45" t="s">
        <v>47</v>
      </c>
      <c r="C9" s="44">
        <f>C8/C3</f>
        <v>0.1</v>
      </c>
      <c r="E9" s="75"/>
      <c r="F9" s="48">
        <v>92</v>
      </c>
      <c r="G9" s="56">
        <v>125000</v>
      </c>
      <c r="H9" s="57">
        <v>80769.230769230766</v>
      </c>
      <c r="I9" s="57">
        <v>61111.111111111109</v>
      </c>
      <c r="J9" s="58">
        <v>42857.142857142855</v>
      </c>
    </row>
    <row r="10" spans="2:10" ht="18" thickBot="1" x14ac:dyDescent="0.35">
      <c r="B10" s="45" t="s">
        <v>48</v>
      </c>
      <c r="C10" s="43">
        <f>C5/C9</f>
        <v>100000</v>
      </c>
      <c r="E10" s="75"/>
      <c r="F10" s="48">
        <v>95</v>
      </c>
      <c r="G10" s="59">
        <v>200000</v>
      </c>
      <c r="H10" s="60">
        <v>105000</v>
      </c>
      <c r="I10" s="60">
        <v>73333.333333333343</v>
      </c>
      <c r="J10" s="61">
        <v>48000</v>
      </c>
    </row>
    <row r="11" spans="2:10" ht="17.25" x14ac:dyDescent="0.3">
      <c r="B11" s="45" t="s">
        <v>49</v>
      </c>
      <c r="C11" s="43">
        <f>C5/C8</f>
        <v>1000</v>
      </c>
    </row>
    <row r="12" spans="2:10" ht="18" customHeight="1" x14ac:dyDescent="0.3">
      <c r="B12" s="45" t="s">
        <v>50</v>
      </c>
      <c r="C12" s="43">
        <f>C10-(($C$11*$C$4)+C5)</f>
        <v>0</v>
      </c>
      <c r="E12" s="50" t="s">
        <v>57</v>
      </c>
      <c r="F12" s="50"/>
      <c r="G12" s="50"/>
      <c r="H12" s="50"/>
      <c r="I12" s="50"/>
      <c r="J12" s="50"/>
    </row>
    <row r="13" spans="2:10" ht="16.5" x14ac:dyDescent="0.3">
      <c r="E13" s="50" t="s">
        <v>58</v>
      </c>
      <c r="F13" s="50"/>
      <c r="G13" s="50"/>
      <c r="H13" s="50"/>
      <c r="I13" s="50"/>
      <c r="J13" s="50"/>
    </row>
    <row r="14" spans="2:10" ht="17.25" x14ac:dyDescent="0.3">
      <c r="B14" s="46" t="s">
        <v>51</v>
      </c>
      <c r="C14" s="47"/>
      <c r="E14" s="50" t="s">
        <v>59</v>
      </c>
      <c r="F14" s="50"/>
      <c r="G14" s="50"/>
      <c r="H14" s="50"/>
      <c r="I14" s="50"/>
      <c r="J14" s="50"/>
    </row>
    <row r="15" spans="2:10" ht="19.5" thickBot="1" x14ac:dyDescent="0.35">
      <c r="B15" s="78" t="s">
        <v>56</v>
      </c>
      <c r="C15" s="78"/>
      <c r="E15" s="51"/>
      <c r="F15" s="77" t="s">
        <v>55</v>
      </c>
      <c r="G15" s="77"/>
      <c r="H15" s="77"/>
      <c r="I15" s="77"/>
      <c r="J15" s="77"/>
    </row>
    <row r="16" spans="2:10" ht="15" thickBot="1" x14ac:dyDescent="0.25">
      <c r="F16" s="49">
        <f>$C$12</f>
        <v>0</v>
      </c>
      <c r="G16" s="48">
        <v>100000</v>
      </c>
      <c r="H16" s="48">
        <v>120000</v>
      </c>
      <c r="I16" s="48">
        <v>130000</v>
      </c>
      <c r="J16" s="48">
        <v>150000</v>
      </c>
    </row>
    <row r="17" spans="5:10" x14ac:dyDescent="0.2">
      <c r="E17" s="76" t="str">
        <f>$B$5</f>
        <v>التكاليف الثابته</v>
      </c>
      <c r="F17" s="48">
        <v>10000</v>
      </c>
      <c r="G17" s="53">
        <f t="dataTable" ref="G17:J20" dt2D="1" dtr="1" r1="C10" r2="C5"/>
        <v>0</v>
      </c>
      <c r="H17" s="54">
        <v>20000</v>
      </c>
      <c r="I17" s="54">
        <v>30000</v>
      </c>
      <c r="J17" s="55">
        <v>50000</v>
      </c>
    </row>
    <row r="18" spans="5:10" x14ac:dyDescent="0.2">
      <c r="E18" s="76"/>
      <c r="F18" s="48">
        <v>11000</v>
      </c>
      <c r="G18" s="56">
        <v>-10000</v>
      </c>
      <c r="H18" s="57">
        <v>10000</v>
      </c>
      <c r="I18" s="57">
        <v>20000</v>
      </c>
      <c r="J18" s="58">
        <v>40000</v>
      </c>
    </row>
    <row r="19" spans="5:10" x14ac:dyDescent="0.2">
      <c r="E19" s="76"/>
      <c r="F19" s="48">
        <v>15000</v>
      </c>
      <c r="G19" s="56">
        <v>-50000</v>
      </c>
      <c r="H19" s="57">
        <v>-30000</v>
      </c>
      <c r="I19" s="57">
        <v>-20000</v>
      </c>
      <c r="J19" s="58">
        <v>0</v>
      </c>
    </row>
    <row r="20" spans="5:10" ht="15" thickBot="1" x14ac:dyDescent="0.25">
      <c r="E20" s="76"/>
      <c r="F20" s="48">
        <v>16000</v>
      </c>
      <c r="G20" s="59">
        <v>-60000</v>
      </c>
      <c r="H20" s="60">
        <v>-40000</v>
      </c>
      <c r="I20" s="60">
        <v>-30000</v>
      </c>
      <c r="J20" s="61">
        <v>-10000</v>
      </c>
    </row>
  </sheetData>
  <mergeCells count="7">
    <mergeCell ref="B2:C2"/>
    <mergeCell ref="B7:C7"/>
    <mergeCell ref="E7:E10"/>
    <mergeCell ref="E17:E20"/>
    <mergeCell ref="F15:J15"/>
    <mergeCell ref="F5:J5"/>
    <mergeCell ref="B15:C15"/>
  </mergeCells>
  <hyperlinks>
    <hyperlink ref="B15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شكل جدول المتغيرين الاثنين</vt:lpstr>
      <vt:lpstr>مثال القرض العقارى</vt:lpstr>
      <vt:lpstr>مثال مبيعات التعادل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2015-07-25T10:06:32Z</dcterms:modified>
</cp:coreProperties>
</file>